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60623修充电桩\"/>
    </mc:Choice>
  </mc:AlternateContent>
  <bookViews>
    <workbookView xWindow="0" yWindow="0" windowWidth="28800" windowHeight="12240" activeTab="1"/>
  </bookViews>
  <sheets>
    <sheet name="Sheet1 (2)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3" i="1"/>
  <c r="I20" i="1" s="1"/>
  <c r="I21" i="1" s="1"/>
  <c r="I22" i="1" s="1"/>
  <c r="G9" i="2"/>
  <c r="G10" i="2" s="1"/>
  <c r="G11" i="2" s="1"/>
</calcChain>
</file>

<file path=xl/sharedStrings.xml><?xml version="1.0" encoding="utf-8"?>
<sst xmlns="http://schemas.openxmlformats.org/spreadsheetml/2006/main" count="149" uniqueCount="72">
  <si>
    <t>附件3 开标一览表</t>
    <phoneticPr fontId="1" type="noConversion"/>
  </si>
  <si>
    <t>数量</t>
  </si>
  <si>
    <t>税费</t>
  </si>
  <si>
    <t>%</t>
  </si>
  <si>
    <t>投标函</t>
  </si>
  <si>
    <t>重汽（重庆）轻型汽车有限公司：
1．我方已仔细研究了商品车清洗项目招标文件的全部内容，投标价如下：</t>
  </si>
  <si>
    <t>项目</t>
  </si>
  <si>
    <t>产品名称</t>
  </si>
  <si>
    <t>规格型号</t>
  </si>
  <si>
    <t>单位</t>
  </si>
  <si>
    <t>单价（元）</t>
  </si>
  <si>
    <t>小计</t>
  </si>
  <si>
    <t>备注</t>
  </si>
  <si>
    <t>充电桩升级</t>
  </si>
  <si>
    <t>直流双枪JY板</t>
  </si>
  <si>
    <t>PCS</t>
  </si>
  <si>
    <t>电阻触摸屏带外壳</t>
  </si>
  <si>
    <t>开关电源</t>
  </si>
  <si>
    <t>块</t>
  </si>
  <si>
    <t>耗材费用</t>
  </si>
  <si>
    <t>套</t>
  </si>
  <si>
    <t>现场施工费用</t>
  </si>
  <si>
    <t>天</t>
  </si>
  <si>
    <t>总价（元,不含税）</t>
  </si>
  <si>
    <t>总价（元,含税）</t>
  </si>
  <si>
    <t>直流充电桩维修材料报价</t>
  </si>
  <si>
    <t>电源模块</t>
  </si>
  <si>
    <t>30KW及以下</t>
  </si>
  <si>
    <t>个</t>
  </si>
  <si>
    <t>1、不限品牌； 
2、送厂维修包干价；
 3、质保3个月；</t>
  </si>
  <si>
    <t>改造过程中发现其它设备需更换按此费用结算</t>
  </si>
  <si>
    <t>40KW</t>
  </si>
  <si>
    <t>60KW</t>
  </si>
  <si>
    <t>直流桩主板维修</t>
  </si>
  <si>
    <t>60KW-160KW</t>
  </si>
  <si>
    <t>屏幕</t>
  </si>
  <si>
    <t>通用</t>
  </si>
  <si>
    <t>更换单枪头，质保1年。</t>
  </si>
  <si>
    <t>辅助电源</t>
  </si>
  <si>
    <t>220V转12V-14V</t>
  </si>
  <si>
    <t>更换全新，质保3个月。</t>
  </si>
  <si>
    <t>中间继电器</t>
  </si>
  <si>
    <t>12V-24V</t>
  </si>
  <si>
    <t>熔断器</t>
  </si>
  <si>
    <t>100-400A</t>
  </si>
  <si>
    <t>直流接触器</t>
  </si>
  <si>
    <t>100-350A</t>
  </si>
  <si>
    <t>更换全新，质保1年。</t>
  </si>
  <si>
    <t>分流器</t>
  </si>
  <si>
    <t>100A-500A</t>
  </si>
  <si>
    <t>通信模块</t>
  </si>
  <si>
    <t>4G（中卡）</t>
  </si>
  <si>
    <t>直流电表</t>
  </si>
  <si>
    <t>双路</t>
  </si>
  <si>
    <r>
      <rPr>
        <sz val="11"/>
        <color theme="1"/>
        <rFont val="宋体"/>
        <family val="3"/>
        <charset val="134"/>
      </rPr>
      <t>2．我方承诺在投标有效期内不修改、撤销投标文件。
3．我方已完全阅知并认同本招标文件及其附件的全部内容，如我方中标：
  （1）我方承诺在规定的期限内与你方签订合同。
  （2）我方承诺在合同约定的期限内保质保量的完成相应工作。
4．我方在此声明，所递交的投标文件及有关资料内容完整、真实和准确。
5．</t>
    </r>
    <r>
      <rPr>
        <u/>
        <sz val="11"/>
        <color theme="1"/>
        <rFont val="宋体"/>
        <family val="3"/>
        <charset val="134"/>
      </rPr>
      <t xml:space="preserve">                                               （其他补充说明）</t>
    </r>
    <r>
      <rPr>
        <sz val="11"/>
        <color theme="1"/>
        <rFont val="宋体"/>
        <family val="3"/>
        <charset val="134"/>
      </rPr>
      <t>。</t>
    </r>
  </si>
  <si>
    <r>
      <rPr>
        <sz val="11"/>
        <color theme="1"/>
        <rFont val="宋体"/>
        <family val="3"/>
        <charset val="134"/>
      </rPr>
      <t>投标单位：</t>
    </r>
    <r>
      <rPr>
        <u/>
        <sz val="11"/>
        <color theme="1"/>
        <rFont val="宋体"/>
        <family val="3"/>
        <charset val="134"/>
      </rPr>
      <t xml:space="preserve">                　　　　          </t>
    </r>
    <r>
      <rPr>
        <sz val="11"/>
        <color theme="1"/>
        <rFont val="宋体"/>
        <family val="3"/>
        <charset val="134"/>
      </rPr>
      <t>（盖单位章） 
法定代表或授权代表：</t>
    </r>
    <r>
      <rPr>
        <u/>
        <sz val="11"/>
        <color theme="1"/>
        <rFont val="宋体"/>
        <family val="3"/>
        <charset val="134"/>
      </rPr>
      <t xml:space="preserve">                            </t>
    </r>
    <r>
      <rPr>
        <sz val="11"/>
        <color theme="1"/>
        <rFont val="宋体"/>
        <family val="3"/>
        <charset val="134"/>
      </rPr>
      <t>（签字） 
地址：</t>
    </r>
    <r>
      <rPr>
        <u/>
        <sz val="11"/>
        <color theme="1"/>
        <rFont val="宋体"/>
        <family val="3"/>
        <charset val="134"/>
      </rPr>
      <t xml:space="preserve">                                         </t>
    </r>
    <r>
      <rPr>
        <sz val="11"/>
        <color theme="1"/>
        <rFont val="宋体"/>
        <family val="3"/>
        <charset val="134"/>
      </rPr>
      <t>（详细）    
网址：</t>
    </r>
    <r>
      <rPr>
        <u/>
        <sz val="11"/>
        <color theme="1"/>
        <rFont val="宋体"/>
        <family val="3"/>
        <charset val="134"/>
      </rPr>
      <t xml:space="preserve">                                         </t>
    </r>
    <r>
      <rPr>
        <sz val="11"/>
        <color theme="1"/>
        <rFont val="宋体"/>
        <family val="3"/>
        <charset val="134"/>
      </rPr>
      <t>（链接） 
电话：</t>
    </r>
    <r>
      <rPr>
        <u/>
        <sz val="11"/>
        <color theme="1"/>
        <rFont val="宋体"/>
        <family val="3"/>
        <charset val="134"/>
      </rPr>
      <t xml:space="preserve">                    </t>
    </r>
    <r>
      <rPr>
        <sz val="11"/>
        <color theme="1"/>
        <rFont val="宋体"/>
        <family val="3"/>
        <charset val="134"/>
      </rPr>
      <t xml:space="preserve">                            .                                                     
邮政编码：</t>
    </r>
    <r>
      <rPr>
        <u/>
        <sz val="11"/>
        <color theme="1"/>
        <rFont val="宋体"/>
        <family val="3"/>
        <charset val="134"/>
      </rPr>
      <t xml:space="preserve">                </t>
    </r>
    <r>
      <rPr>
        <sz val="11"/>
        <color theme="1"/>
        <rFont val="宋体"/>
        <family val="3"/>
        <charset val="134"/>
      </rPr>
      <t xml:space="preserve">                            . 
        年  月  日</t>
    </r>
  </si>
  <si>
    <t>维修材料</t>
    <phoneticPr fontId="1" type="noConversion"/>
  </si>
  <si>
    <t>规格</t>
    <phoneticPr fontId="1" type="noConversion"/>
  </si>
  <si>
    <t>品牌</t>
    <phoneticPr fontId="1" type="noConversion"/>
  </si>
  <si>
    <t>型号</t>
    <phoneticPr fontId="1" type="noConversion"/>
  </si>
  <si>
    <t>单价（元，未税）</t>
    <phoneticPr fontId="1" type="noConversion"/>
  </si>
  <si>
    <t>合计（元，未税）</t>
    <phoneticPr fontId="1" type="noConversion"/>
  </si>
  <si>
    <t>更换全新，质保1年。</t>
    <phoneticPr fontId="1" type="noConversion"/>
  </si>
  <si>
    <t>税费</t>
    <phoneticPr fontId="1" type="noConversion"/>
  </si>
  <si>
    <t>合计（元，含税）</t>
    <phoneticPr fontId="1" type="noConversion"/>
  </si>
  <si>
    <t>%</t>
    <phoneticPr fontId="1" type="noConversion"/>
  </si>
  <si>
    <t>1、不限品牌； 
2、送厂维修包干价
3、质保3个月；</t>
    <phoneticPr fontId="1" type="noConversion"/>
  </si>
  <si>
    <t>备注1</t>
    <phoneticPr fontId="1" type="noConversion"/>
  </si>
  <si>
    <t>备注2</t>
    <phoneticPr fontId="1" type="noConversion"/>
  </si>
  <si>
    <t>如有未使用的材料，则减除相应金额后进行结算</t>
    <phoneticPr fontId="1" type="noConversion"/>
  </si>
  <si>
    <t>备注：
1. 本表黄色部分请全部填写，请勿漏项，其他部分请勿修改；
2. 选取本表“合计（元，未税）”项议定价最低者，为本项目中标人；
3. 本表价格包含项目实施全部费用，包括但不限于服务费、人工费、调试费、培训费等，议定后招标人不再另行支付其他任何费用。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</si>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</sst>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5" fillId="0" borderId="0" xfId="2"/>
    <xf numFmtId="0" fontId="2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vertical="center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8" xfId="2" applyBorder="1" applyAlignment="1">
      <alignment horizontal="center" vertical="center" wrapText="1"/>
    </xf>
    <xf numFmtId="0" fontId="5" fillId="0" borderId="1" xfId="2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vertical="center"/>
    </xf>
    <xf numFmtId="0" fontId="5" fillId="0" borderId="9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1" xfId="2" applyBorder="1"/>
    <xf numFmtId="0" fontId="5" fillId="0" borderId="1" xfId="2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wrapText="1"/>
    </xf>
    <xf numFmtId="0" fontId="2" fillId="0" borderId="3" xfId="2" applyFont="1" applyBorder="1" applyAlignment="1">
      <alignment horizontal="left" wrapText="1"/>
    </xf>
    <xf numFmtId="0" fontId="2" fillId="0" borderId="4" xfId="2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/>
    </xf>
    <xf numFmtId="176" fontId="2" fillId="2" borderId="1" xfId="2" applyNumberFormat="1" applyFont="1" applyFill="1" applyBorder="1" applyAlignment="1">
      <alignment horizontal="left" vertical="center"/>
    </xf>
    <xf numFmtId="176" fontId="2" fillId="0" borderId="1" xfId="2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/>
    </xf>
    <xf numFmtId="176" fontId="2" fillId="0" borderId="1" xfId="2" applyNumberFormat="1" applyFont="1" applyFill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9" fontId="2" fillId="2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76" fontId="9" fillId="0" borderId="1" xfId="2" applyNumberFormat="1" applyFont="1" applyBorder="1" applyAlignment="1">
      <alignment horizontal="left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115" zoomScaleNormal="115" workbookViewId="0">
      <selection activeCell="A3" sqref="A3:I23"/>
    </sheetView>
  </sheetViews>
  <sheetFormatPr defaultColWidth="9" defaultRowHeight="14.25" x14ac:dyDescent="0.2"/>
  <cols>
    <col min="1" max="1" width="23.375" style="5" customWidth="1"/>
    <col min="2" max="2" width="17.125" style="5" customWidth="1"/>
    <col min="3" max="3" width="23.875" style="5" customWidth="1"/>
    <col min="4" max="4" width="6.875" style="5" customWidth="1"/>
    <col min="5" max="5" width="7.125" style="5" customWidth="1"/>
    <col min="6" max="6" width="10.875" style="5" customWidth="1"/>
    <col min="7" max="7" width="23.875" style="5" customWidth="1"/>
    <col min="8" max="8" width="20.25" style="5" customWidth="1"/>
    <col min="9" max="16384" width="9" style="5"/>
  </cols>
  <sheetData>
    <row r="1" spans="1:9" ht="20.25" x14ac:dyDescent="0.2">
      <c r="A1" s="4" t="s">
        <v>4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6" t="s">
        <v>5</v>
      </c>
      <c r="B2" s="6"/>
      <c r="C2" s="6"/>
      <c r="D2" s="6"/>
      <c r="E2" s="6"/>
      <c r="F2" s="6"/>
      <c r="G2" s="6"/>
      <c r="H2" s="6"/>
      <c r="I2" s="6"/>
    </row>
    <row r="3" spans="1:9" x14ac:dyDescent="0.2">
      <c r="A3" s="7" t="s">
        <v>6</v>
      </c>
      <c r="B3" s="7" t="s">
        <v>7</v>
      </c>
      <c r="C3" s="7" t="s">
        <v>8</v>
      </c>
      <c r="D3" s="7" t="s">
        <v>9</v>
      </c>
      <c r="E3" s="7" t="s">
        <v>1</v>
      </c>
      <c r="F3" s="7" t="s">
        <v>10</v>
      </c>
      <c r="G3" s="7" t="s">
        <v>11</v>
      </c>
      <c r="H3" s="8" t="s">
        <v>12</v>
      </c>
      <c r="I3" s="8"/>
    </row>
    <row r="4" spans="1:9" x14ac:dyDescent="0.2">
      <c r="A4" s="8" t="s">
        <v>13</v>
      </c>
      <c r="B4" s="9" t="s">
        <v>14</v>
      </c>
      <c r="C4" s="7"/>
      <c r="D4" s="7" t="s">
        <v>15</v>
      </c>
      <c r="E4" s="7">
        <v>1</v>
      </c>
      <c r="F4" s="7"/>
      <c r="G4" s="7"/>
      <c r="H4" s="10"/>
      <c r="I4" s="11"/>
    </row>
    <row r="5" spans="1:9" x14ac:dyDescent="0.2">
      <c r="A5" s="8"/>
      <c r="B5" s="9" t="s">
        <v>16</v>
      </c>
      <c r="C5" s="7"/>
      <c r="D5" s="7" t="s">
        <v>15</v>
      </c>
      <c r="E5" s="7">
        <v>1</v>
      </c>
      <c r="F5" s="7"/>
      <c r="G5" s="7"/>
      <c r="H5" s="12"/>
      <c r="I5" s="13"/>
    </row>
    <row r="6" spans="1:9" x14ac:dyDescent="0.2">
      <c r="A6" s="8"/>
      <c r="B6" s="9" t="s">
        <v>17</v>
      </c>
      <c r="C6" s="7"/>
      <c r="D6" s="7" t="s">
        <v>18</v>
      </c>
      <c r="E6" s="7">
        <v>2</v>
      </c>
      <c r="F6" s="7"/>
      <c r="G6" s="7"/>
      <c r="H6" s="12"/>
      <c r="I6" s="13"/>
    </row>
    <row r="7" spans="1:9" x14ac:dyDescent="0.2">
      <c r="A7" s="8"/>
      <c r="B7" s="9" t="s">
        <v>19</v>
      </c>
      <c r="C7" s="7"/>
      <c r="D7" s="7" t="s">
        <v>20</v>
      </c>
      <c r="E7" s="7">
        <v>1</v>
      </c>
      <c r="F7" s="7"/>
      <c r="G7" s="7"/>
      <c r="H7" s="12"/>
      <c r="I7" s="13"/>
    </row>
    <row r="8" spans="1:9" x14ac:dyDescent="0.2">
      <c r="A8" s="8"/>
      <c r="B8" s="9" t="s">
        <v>21</v>
      </c>
      <c r="C8" s="7"/>
      <c r="D8" s="7" t="s">
        <v>22</v>
      </c>
      <c r="E8" s="7">
        <v>3</v>
      </c>
      <c r="F8" s="7"/>
      <c r="G8" s="7"/>
      <c r="H8" s="12"/>
      <c r="I8" s="13"/>
    </row>
    <row r="9" spans="1:9" x14ac:dyDescent="0.2">
      <c r="A9" s="14"/>
      <c r="B9" s="15" t="s">
        <v>23</v>
      </c>
      <c r="C9" s="15"/>
      <c r="D9" s="15"/>
      <c r="E9" s="15"/>
      <c r="F9" s="15"/>
      <c r="G9" s="16">
        <f>G8+G7+G6+G5+G4</f>
        <v>0</v>
      </c>
      <c r="H9" s="12"/>
      <c r="I9" s="13"/>
    </row>
    <row r="10" spans="1:9" x14ac:dyDescent="0.2">
      <c r="A10" s="14"/>
      <c r="B10" s="15" t="s">
        <v>2</v>
      </c>
      <c r="C10" s="15"/>
      <c r="D10" s="15"/>
      <c r="E10" s="15"/>
      <c r="F10" s="16" t="s">
        <v>3</v>
      </c>
      <c r="G10" s="16" t="e">
        <f>G9*F10</f>
        <v>#VALUE!</v>
      </c>
      <c r="H10" s="12"/>
      <c r="I10" s="13"/>
    </row>
    <row r="11" spans="1:9" x14ac:dyDescent="0.2">
      <c r="A11" s="14"/>
      <c r="B11" s="15" t="s">
        <v>24</v>
      </c>
      <c r="C11" s="15"/>
      <c r="D11" s="15"/>
      <c r="E11" s="15"/>
      <c r="F11" s="15"/>
      <c r="G11" s="7" t="e">
        <f>G10+G9</f>
        <v>#VALUE!</v>
      </c>
      <c r="H11" s="17"/>
      <c r="I11" s="18"/>
    </row>
    <row r="12" spans="1:9" x14ac:dyDescent="0.2">
      <c r="A12" s="8" t="s">
        <v>25</v>
      </c>
      <c r="B12" s="8" t="s">
        <v>26</v>
      </c>
      <c r="C12" s="19" t="s">
        <v>27</v>
      </c>
      <c r="D12" s="19" t="s">
        <v>28</v>
      </c>
      <c r="E12" s="19">
        <v>1</v>
      </c>
      <c r="F12" s="19"/>
      <c r="G12" s="19"/>
      <c r="H12" s="20" t="s">
        <v>29</v>
      </c>
      <c r="I12" s="20" t="s">
        <v>30</v>
      </c>
    </row>
    <row r="13" spans="1:9" x14ac:dyDescent="0.2">
      <c r="A13" s="8"/>
      <c r="B13" s="8"/>
      <c r="C13" s="19" t="s">
        <v>31</v>
      </c>
      <c r="D13" s="19" t="s">
        <v>28</v>
      </c>
      <c r="E13" s="19">
        <v>1</v>
      </c>
      <c r="F13" s="19"/>
      <c r="G13" s="19"/>
      <c r="H13" s="20"/>
      <c r="I13" s="20"/>
    </row>
    <row r="14" spans="1:9" x14ac:dyDescent="0.2">
      <c r="A14" s="8"/>
      <c r="B14" s="8"/>
      <c r="C14" s="19" t="s">
        <v>32</v>
      </c>
      <c r="D14" s="19" t="s">
        <v>28</v>
      </c>
      <c r="E14" s="19">
        <v>1</v>
      </c>
      <c r="F14" s="19"/>
      <c r="G14" s="19"/>
      <c r="H14" s="20"/>
      <c r="I14" s="20"/>
    </row>
    <row r="15" spans="1:9" x14ac:dyDescent="0.2">
      <c r="A15" s="8"/>
      <c r="B15" s="19" t="s">
        <v>33</v>
      </c>
      <c r="C15" s="19" t="s">
        <v>34</v>
      </c>
      <c r="D15" s="19" t="s">
        <v>28</v>
      </c>
      <c r="E15" s="19">
        <v>1</v>
      </c>
      <c r="F15" s="19"/>
      <c r="G15" s="19"/>
      <c r="H15" s="20"/>
      <c r="I15" s="20"/>
    </row>
    <row r="16" spans="1:9" x14ac:dyDescent="0.2">
      <c r="A16" s="8"/>
      <c r="B16" s="19" t="s">
        <v>35</v>
      </c>
      <c r="C16" s="19" t="s">
        <v>36</v>
      </c>
      <c r="D16" s="19" t="s">
        <v>18</v>
      </c>
      <c r="E16" s="19">
        <v>1</v>
      </c>
      <c r="F16" s="19"/>
      <c r="G16" s="19"/>
      <c r="H16" s="19" t="s">
        <v>37</v>
      </c>
      <c r="I16" s="20"/>
    </row>
    <row r="17" spans="1:9" x14ac:dyDescent="0.2">
      <c r="A17" s="8"/>
      <c r="B17" s="19" t="s">
        <v>38</v>
      </c>
      <c r="C17" s="19" t="s">
        <v>39</v>
      </c>
      <c r="D17" s="19" t="s">
        <v>18</v>
      </c>
      <c r="E17" s="19">
        <v>1</v>
      </c>
      <c r="F17" s="19"/>
      <c r="G17" s="19"/>
      <c r="H17" s="19" t="s">
        <v>40</v>
      </c>
      <c r="I17" s="20"/>
    </row>
    <row r="18" spans="1:9" x14ac:dyDescent="0.2">
      <c r="A18" s="8"/>
      <c r="B18" s="19" t="s">
        <v>41</v>
      </c>
      <c r="C18" s="19" t="s">
        <v>42</v>
      </c>
      <c r="D18" s="19" t="s">
        <v>28</v>
      </c>
      <c r="E18" s="19">
        <v>1</v>
      </c>
      <c r="F18" s="19"/>
      <c r="G18" s="19"/>
      <c r="H18" s="19" t="s">
        <v>40</v>
      </c>
      <c r="I18" s="20"/>
    </row>
    <row r="19" spans="1:9" x14ac:dyDescent="0.2">
      <c r="A19" s="8"/>
      <c r="B19" s="19" t="s">
        <v>43</v>
      </c>
      <c r="C19" s="19" t="s">
        <v>44</v>
      </c>
      <c r="D19" s="19" t="s">
        <v>28</v>
      </c>
      <c r="E19" s="19">
        <v>1</v>
      </c>
      <c r="F19" s="19"/>
      <c r="G19" s="19"/>
      <c r="H19" s="19" t="s">
        <v>40</v>
      </c>
      <c r="I19" s="20"/>
    </row>
    <row r="20" spans="1:9" x14ac:dyDescent="0.2">
      <c r="A20" s="8"/>
      <c r="B20" s="19" t="s">
        <v>45</v>
      </c>
      <c r="C20" s="19" t="s">
        <v>46</v>
      </c>
      <c r="D20" s="19" t="s">
        <v>28</v>
      </c>
      <c r="E20" s="19">
        <v>1</v>
      </c>
      <c r="F20" s="19"/>
      <c r="G20" s="19"/>
      <c r="H20" s="19" t="s">
        <v>47</v>
      </c>
      <c r="I20" s="20"/>
    </row>
    <row r="21" spans="1:9" x14ac:dyDescent="0.2">
      <c r="A21" s="8"/>
      <c r="B21" s="19" t="s">
        <v>48</v>
      </c>
      <c r="C21" s="19" t="s">
        <v>49</v>
      </c>
      <c r="D21" s="19" t="s">
        <v>28</v>
      </c>
      <c r="E21" s="19">
        <v>1</v>
      </c>
      <c r="F21" s="19"/>
      <c r="G21" s="19"/>
      <c r="H21" s="19" t="s">
        <v>47</v>
      </c>
      <c r="I21" s="20"/>
    </row>
    <row r="22" spans="1:9" x14ac:dyDescent="0.2">
      <c r="A22" s="8"/>
      <c r="B22" s="19" t="s">
        <v>50</v>
      </c>
      <c r="C22" s="19" t="s">
        <v>51</v>
      </c>
      <c r="D22" s="19" t="s">
        <v>28</v>
      </c>
      <c r="E22" s="19">
        <v>1</v>
      </c>
      <c r="F22" s="19"/>
      <c r="G22" s="19"/>
      <c r="H22" s="19" t="s">
        <v>47</v>
      </c>
      <c r="I22" s="20"/>
    </row>
    <row r="23" spans="1:9" x14ac:dyDescent="0.2">
      <c r="A23" s="8"/>
      <c r="B23" s="19" t="s">
        <v>52</v>
      </c>
      <c r="C23" s="19" t="s">
        <v>53</v>
      </c>
      <c r="D23" s="19" t="s">
        <v>18</v>
      </c>
      <c r="E23" s="19">
        <v>1</v>
      </c>
      <c r="F23" s="19"/>
      <c r="G23" s="19"/>
      <c r="H23" s="19" t="s">
        <v>47</v>
      </c>
      <c r="I23" s="20"/>
    </row>
    <row r="24" spans="1:9" ht="99.95" customHeight="1" x14ac:dyDescent="0.2">
      <c r="A24" s="21" t="s">
        <v>54</v>
      </c>
      <c r="B24" s="22"/>
      <c r="C24" s="22"/>
      <c r="D24" s="22"/>
      <c r="E24" s="22"/>
      <c r="F24" s="22"/>
      <c r="G24" s="22"/>
      <c r="H24" s="22"/>
      <c r="I24" s="23"/>
    </row>
    <row r="25" spans="1:9" ht="147" customHeight="1" x14ac:dyDescent="0.2">
      <c r="A25" s="24" t="s">
        <v>55</v>
      </c>
      <c r="B25" s="25"/>
      <c r="C25" s="25"/>
      <c r="D25" s="25"/>
      <c r="E25" s="25"/>
      <c r="F25" s="25"/>
      <c r="G25" s="25"/>
      <c r="H25" s="25"/>
      <c r="I25" s="26"/>
    </row>
  </sheetData>
  <mergeCells count="14">
    <mergeCell ref="A12:A23"/>
    <mergeCell ref="B12:B14"/>
    <mergeCell ref="H12:H15"/>
    <mergeCell ref="I12:I23"/>
    <mergeCell ref="A24:I24"/>
    <mergeCell ref="A25:I25"/>
    <mergeCell ref="A1:I1"/>
    <mergeCell ref="A2:I2"/>
    <mergeCell ref="H3:I3"/>
    <mergeCell ref="A4:A11"/>
    <mergeCell ref="H4:I11"/>
    <mergeCell ref="B9:F9"/>
    <mergeCell ref="B10:E10"/>
    <mergeCell ref="B11:F1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F12" sqref="F12"/>
    </sheetView>
  </sheetViews>
  <sheetFormatPr defaultRowHeight="13.5" x14ac:dyDescent="0.2"/>
  <cols>
    <col min="1" max="1" width="11.75" style="2" customWidth="1"/>
    <col min="2" max="2" width="17.625" style="1" customWidth="1"/>
    <col min="3" max="3" width="16.75" style="1" customWidth="1"/>
    <col min="4" max="5" width="6.375" style="1" customWidth="1"/>
    <col min="6" max="7" width="9.75" style="1" customWidth="1"/>
    <col min="8" max="9" width="11.25" style="1" customWidth="1"/>
    <col min="10" max="10" width="22" style="1" customWidth="1"/>
    <col min="11" max="11" width="9" style="1" customWidth="1"/>
    <col min="12" max="16384" width="9" style="1"/>
  </cols>
  <sheetData>
    <row r="1" spans="1:11" ht="20.25" customHeight="1" x14ac:dyDescent="0.2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28" customFormat="1" ht="34.5" customHeight="1" x14ac:dyDescent="0.2">
      <c r="A2" s="33" t="s">
        <v>6</v>
      </c>
      <c r="B2" s="33" t="s">
        <v>7</v>
      </c>
      <c r="C2" s="33" t="s">
        <v>57</v>
      </c>
      <c r="D2" s="33" t="s">
        <v>9</v>
      </c>
      <c r="E2" s="33" t="s">
        <v>1</v>
      </c>
      <c r="F2" s="33" t="s">
        <v>58</v>
      </c>
      <c r="G2" s="33" t="s">
        <v>59</v>
      </c>
      <c r="H2" s="33" t="s">
        <v>60</v>
      </c>
      <c r="I2" s="33" t="s">
        <v>61</v>
      </c>
      <c r="J2" s="34" t="s">
        <v>67</v>
      </c>
      <c r="K2" s="34" t="s">
        <v>68</v>
      </c>
    </row>
    <row r="3" spans="1:11" s="27" customFormat="1" ht="18.75" customHeight="1" x14ac:dyDescent="0.2">
      <c r="A3" s="35" t="s">
        <v>13</v>
      </c>
      <c r="B3" s="36" t="s">
        <v>14</v>
      </c>
      <c r="C3" s="36"/>
      <c r="D3" s="36" t="s">
        <v>15</v>
      </c>
      <c r="E3" s="36">
        <v>1</v>
      </c>
      <c r="F3" s="37"/>
      <c r="G3" s="37"/>
      <c r="H3" s="38"/>
      <c r="I3" s="39">
        <f>E3*H3</f>
        <v>0</v>
      </c>
      <c r="J3" s="6" t="s">
        <v>71</v>
      </c>
      <c r="K3" s="6" t="s">
        <v>71</v>
      </c>
    </row>
    <row r="4" spans="1:11" s="27" customFormat="1" ht="18.75" customHeight="1" x14ac:dyDescent="0.2">
      <c r="A4" s="35"/>
      <c r="B4" s="36" t="s">
        <v>16</v>
      </c>
      <c r="C4" s="36"/>
      <c r="D4" s="36" t="s">
        <v>15</v>
      </c>
      <c r="E4" s="36">
        <v>1</v>
      </c>
      <c r="F4" s="37"/>
      <c r="G4" s="37"/>
      <c r="H4" s="38"/>
      <c r="I4" s="39">
        <f t="shared" ref="I4:I19" si="0">E4*H4</f>
        <v>0</v>
      </c>
      <c r="J4" s="6"/>
      <c r="K4" s="6"/>
    </row>
    <row r="5" spans="1:11" s="27" customFormat="1" ht="18.75" customHeight="1" x14ac:dyDescent="0.2">
      <c r="A5" s="35"/>
      <c r="B5" s="36" t="s">
        <v>17</v>
      </c>
      <c r="C5" s="36"/>
      <c r="D5" s="36" t="s">
        <v>18</v>
      </c>
      <c r="E5" s="36">
        <v>2</v>
      </c>
      <c r="F5" s="37"/>
      <c r="G5" s="37"/>
      <c r="H5" s="38"/>
      <c r="I5" s="39">
        <f t="shared" si="0"/>
        <v>0</v>
      </c>
      <c r="J5" s="6"/>
      <c r="K5" s="6"/>
    </row>
    <row r="6" spans="1:11" s="27" customFormat="1" ht="18.75" customHeight="1" x14ac:dyDescent="0.2">
      <c r="A6" s="35"/>
      <c r="B6" s="36" t="s">
        <v>19</v>
      </c>
      <c r="C6" s="36"/>
      <c r="D6" s="36" t="s">
        <v>20</v>
      </c>
      <c r="E6" s="36">
        <v>1</v>
      </c>
      <c r="F6" s="37"/>
      <c r="G6" s="37"/>
      <c r="H6" s="38"/>
      <c r="I6" s="39">
        <f t="shared" si="0"/>
        <v>0</v>
      </c>
      <c r="J6" s="6"/>
      <c r="K6" s="6"/>
    </row>
    <row r="7" spans="1:11" s="27" customFormat="1" ht="18.75" customHeight="1" x14ac:dyDescent="0.2">
      <c r="A7" s="35"/>
      <c r="B7" s="36" t="s">
        <v>21</v>
      </c>
      <c r="C7" s="36"/>
      <c r="D7" s="36" t="s">
        <v>22</v>
      </c>
      <c r="E7" s="36">
        <v>3</v>
      </c>
      <c r="F7" s="37"/>
      <c r="G7" s="37"/>
      <c r="H7" s="38"/>
      <c r="I7" s="39">
        <f t="shared" si="0"/>
        <v>0</v>
      </c>
      <c r="J7" s="6"/>
      <c r="K7" s="6"/>
    </row>
    <row r="8" spans="1:11" s="27" customFormat="1" ht="18.75" customHeight="1" x14ac:dyDescent="0.2">
      <c r="A8" s="40" t="s">
        <v>56</v>
      </c>
      <c r="B8" s="35" t="s">
        <v>26</v>
      </c>
      <c r="C8" s="36" t="s">
        <v>27</v>
      </c>
      <c r="D8" s="36" t="s">
        <v>28</v>
      </c>
      <c r="E8" s="36">
        <v>1</v>
      </c>
      <c r="F8" s="37"/>
      <c r="G8" s="37"/>
      <c r="H8" s="38"/>
      <c r="I8" s="39">
        <f t="shared" si="0"/>
        <v>0</v>
      </c>
      <c r="J8" s="40" t="s">
        <v>66</v>
      </c>
      <c r="K8" s="45" t="s">
        <v>69</v>
      </c>
    </row>
    <row r="9" spans="1:11" s="27" customFormat="1" ht="18.75" customHeight="1" x14ac:dyDescent="0.2">
      <c r="A9" s="40"/>
      <c r="B9" s="35"/>
      <c r="C9" s="36" t="s">
        <v>31</v>
      </c>
      <c r="D9" s="36" t="s">
        <v>28</v>
      </c>
      <c r="E9" s="36">
        <v>1</v>
      </c>
      <c r="F9" s="37"/>
      <c r="G9" s="37"/>
      <c r="H9" s="38"/>
      <c r="I9" s="39">
        <f t="shared" si="0"/>
        <v>0</v>
      </c>
      <c r="J9" s="40"/>
      <c r="K9" s="45"/>
    </row>
    <row r="10" spans="1:11" s="27" customFormat="1" ht="18.75" customHeight="1" x14ac:dyDescent="0.2">
      <c r="A10" s="40"/>
      <c r="B10" s="35"/>
      <c r="C10" s="36" t="s">
        <v>32</v>
      </c>
      <c r="D10" s="36" t="s">
        <v>28</v>
      </c>
      <c r="E10" s="36">
        <v>1</v>
      </c>
      <c r="F10" s="37"/>
      <c r="G10" s="37"/>
      <c r="H10" s="38"/>
      <c r="I10" s="39">
        <f t="shared" si="0"/>
        <v>0</v>
      </c>
      <c r="J10" s="40"/>
      <c r="K10" s="45"/>
    </row>
    <row r="11" spans="1:11" s="27" customFormat="1" ht="18.75" customHeight="1" x14ac:dyDescent="0.2">
      <c r="A11" s="40"/>
      <c r="B11" s="36" t="s">
        <v>33</v>
      </c>
      <c r="C11" s="36" t="s">
        <v>34</v>
      </c>
      <c r="D11" s="36" t="s">
        <v>28</v>
      </c>
      <c r="E11" s="36">
        <v>1</v>
      </c>
      <c r="F11" s="37"/>
      <c r="G11" s="37"/>
      <c r="H11" s="38"/>
      <c r="I11" s="39">
        <f t="shared" si="0"/>
        <v>0</v>
      </c>
      <c r="J11" s="40"/>
      <c r="K11" s="45"/>
    </row>
    <row r="12" spans="1:11" s="29" customFormat="1" ht="18.75" customHeight="1" x14ac:dyDescent="0.2">
      <c r="A12" s="40"/>
      <c r="B12" s="41" t="s">
        <v>35</v>
      </c>
      <c r="C12" s="41" t="s">
        <v>36</v>
      </c>
      <c r="D12" s="41" t="s">
        <v>18</v>
      </c>
      <c r="E12" s="41">
        <v>1</v>
      </c>
      <c r="F12" s="37"/>
      <c r="G12" s="37"/>
      <c r="H12" s="38"/>
      <c r="I12" s="42">
        <f t="shared" si="0"/>
        <v>0</v>
      </c>
      <c r="J12" s="41" t="s">
        <v>62</v>
      </c>
      <c r="K12" s="45"/>
    </row>
    <row r="13" spans="1:11" s="27" customFormat="1" ht="18.75" customHeight="1" x14ac:dyDescent="0.2">
      <c r="A13" s="40"/>
      <c r="B13" s="36" t="s">
        <v>38</v>
      </c>
      <c r="C13" s="36" t="s">
        <v>39</v>
      </c>
      <c r="D13" s="36" t="s">
        <v>18</v>
      </c>
      <c r="E13" s="36">
        <v>1</v>
      </c>
      <c r="F13" s="37"/>
      <c r="G13" s="37"/>
      <c r="H13" s="38"/>
      <c r="I13" s="39">
        <f t="shared" si="0"/>
        <v>0</v>
      </c>
      <c r="J13" s="36" t="s">
        <v>40</v>
      </c>
      <c r="K13" s="45"/>
    </row>
    <row r="14" spans="1:11" s="27" customFormat="1" ht="18.75" customHeight="1" x14ac:dyDescent="0.2">
      <c r="A14" s="40"/>
      <c r="B14" s="36" t="s">
        <v>41</v>
      </c>
      <c r="C14" s="36" t="s">
        <v>42</v>
      </c>
      <c r="D14" s="36" t="s">
        <v>28</v>
      </c>
      <c r="E14" s="36">
        <v>1</v>
      </c>
      <c r="F14" s="37"/>
      <c r="G14" s="37"/>
      <c r="H14" s="38"/>
      <c r="I14" s="39">
        <f t="shared" si="0"/>
        <v>0</v>
      </c>
      <c r="J14" s="36" t="s">
        <v>40</v>
      </c>
      <c r="K14" s="45"/>
    </row>
    <row r="15" spans="1:11" s="27" customFormat="1" ht="18.75" customHeight="1" x14ac:dyDescent="0.2">
      <c r="A15" s="40"/>
      <c r="B15" s="36" t="s">
        <v>43</v>
      </c>
      <c r="C15" s="36" t="s">
        <v>44</v>
      </c>
      <c r="D15" s="36" t="s">
        <v>28</v>
      </c>
      <c r="E15" s="36">
        <v>1</v>
      </c>
      <c r="F15" s="37"/>
      <c r="G15" s="37"/>
      <c r="H15" s="38"/>
      <c r="I15" s="39">
        <f t="shared" si="0"/>
        <v>0</v>
      </c>
      <c r="J15" s="36" t="s">
        <v>40</v>
      </c>
      <c r="K15" s="45"/>
    </row>
    <row r="16" spans="1:11" s="27" customFormat="1" ht="18.75" customHeight="1" x14ac:dyDescent="0.2">
      <c r="A16" s="40"/>
      <c r="B16" s="36" t="s">
        <v>45</v>
      </c>
      <c r="C16" s="36" t="s">
        <v>46</v>
      </c>
      <c r="D16" s="36" t="s">
        <v>28</v>
      </c>
      <c r="E16" s="36">
        <v>1</v>
      </c>
      <c r="F16" s="37"/>
      <c r="G16" s="37"/>
      <c r="H16" s="38"/>
      <c r="I16" s="39">
        <f t="shared" si="0"/>
        <v>0</v>
      </c>
      <c r="J16" s="36" t="s">
        <v>47</v>
      </c>
      <c r="K16" s="45"/>
    </row>
    <row r="17" spans="1:11" s="27" customFormat="1" ht="18.75" customHeight="1" x14ac:dyDescent="0.2">
      <c r="A17" s="40"/>
      <c r="B17" s="36" t="s">
        <v>48</v>
      </c>
      <c r="C17" s="36" t="s">
        <v>49</v>
      </c>
      <c r="D17" s="36" t="s">
        <v>28</v>
      </c>
      <c r="E17" s="36">
        <v>1</v>
      </c>
      <c r="F17" s="37"/>
      <c r="G17" s="37"/>
      <c r="H17" s="38"/>
      <c r="I17" s="39">
        <f t="shared" si="0"/>
        <v>0</v>
      </c>
      <c r="J17" s="36" t="s">
        <v>47</v>
      </c>
      <c r="K17" s="45"/>
    </row>
    <row r="18" spans="1:11" s="27" customFormat="1" ht="18.75" customHeight="1" x14ac:dyDescent="0.2">
      <c r="A18" s="40"/>
      <c r="B18" s="36" t="s">
        <v>50</v>
      </c>
      <c r="C18" s="36" t="s">
        <v>51</v>
      </c>
      <c r="D18" s="36" t="s">
        <v>28</v>
      </c>
      <c r="E18" s="36">
        <v>1</v>
      </c>
      <c r="F18" s="37"/>
      <c r="G18" s="37"/>
      <c r="H18" s="38"/>
      <c r="I18" s="39">
        <f t="shared" si="0"/>
        <v>0</v>
      </c>
      <c r="J18" s="36" t="s">
        <v>47</v>
      </c>
      <c r="K18" s="45"/>
    </row>
    <row r="19" spans="1:11" s="27" customFormat="1" ht="18.75" customHeight="1" x14ac:dyDescent="0.2">
      <c r="A19" s="40"/>
      <c r="B19" s="36" t="s">
        <v>52</v>
      </c>
      <c r="C19" s="36" t="s">
        <v>53</v>
      </c>
      <c r="D19" s="36" t="s">
        <v>18</v>
      </c>
      <c r="E19" s="36">
        <v>1</v>
      </c>
      <c r="F19" s="37"/>
      <c r="G19" s="37"/>
      <c r="H19" s="38"/>
      <c r="I19" s="39">
        <f t="shared" si="0"/>
        <v>0</v>
      </c>
      <c r="J19" s="36" t="s">
        <v>47</v>
      </c>
      <c r="K19" s="45"/>
    </row>
    <row r="20" spans="1:11" s="27" customFormat="1" ht="18.75" customHeight="1" x14ac:dyDescent="0.2">
      <c r="A20" s="6" t="s">
        <v>61</v>
      </c>
      <c r="B20" s="6"/>
      <c r="C20" s="6"/>
      <c r="D20" s="6"/>
      <c r="E20" s="6"/>
      <c r="F20" s="6"/>
      <c r="G20" s="6"/>
      <c r="H20" s="6"/>
      <c r="I20" s="46">
        <f>SUM(I3:I19)</f>
        <v>0</v>
      </c>
      <c r="J20" s="43" t="s">
        <v>71</v>
      </c>
      <c r="K20" s="43" t="s">
        <v>71</v>
      </c>
    </row>
    <row r="21" spans="1:11" s="27" customFormat="1" ht="18.75" customHeight="1" x14ac:dyDescent="0.2">
      <c r="A21" s="6" t="s">
        <v>63</v>
      </c>
      <c r="B21" s="6"/>
      <c r="C21" s="6"/>
      <c r="D21" s="6"/>
      <c r="E21" s="6"/>
      <c r="F21" s="6"/>
      <c r="G21" s="6"/>
      <c r="H21" s="44" t="s">
        <v>65</v>
      </c>
      <c r="I21" s="39" t="e">
        <f>H21*I20</f>
        <v>#VALUE!</v>
      </c>
      <c r="J21" s="43"/>
      <c r="K21" s="43"/>
    </row>
    <row r="22" spans="1:11" s="27" customFormat="1" ht="18.75" customHeight="1" x14ac:dyDescent="0.2">
      <c r="A22" s="6" t="s">
        <v>64</v>
      </c>
      <c r="B22" s="6"/>
      <c r="C22" s="6"/>
      <c r="D22" s="6"/>
      <c r="E22" s="6"/>
      <c r="F22" s="6"/>
      <c r="G22" s="6"/>
      <c r="H22" s="6"/>
      <c r="I22" s="39" t="e">
        <f>I21+I20</f>
        <v>#VALUE!</v>
      </c>
      <c r="J22" s="43"/>
      <c r="K22" s="43"/>
    </row>
    <row r="23" spans="1:11" s="27" customFormat="1" ht="67.5" customHeight="1" x14ac:dyDescent="0.2">
      <c r="A23" s="3" t="s">
        <v>70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4">
    <mergeCell ref="J8:J11"/>
    <mergeCell ref="K8:K19"/>
    <mergeCell ref="A20:H20"/>
    <mergeCell ref="A21:G21"/>
    <mergeCell ref="J20:J22"/>
    <mergeCell ref="K20:K22"/>
    <mergeCell ref="A3:A7"/>
    <mergeCell ref="J3:J7"/>
    <mergeCell ref="K3:K7"/>
    <mergeCell ref="A8:A19"/>
    <mergeCell ref="B8:B10"/>
    <mergeCell ref="A22:H22"/>
    <mergeCell ref="A23:K23"/>
    <mergeCell ref="A1:K1"/>
  </mergeCells>
  <phoneticPr fontId="1" type="noConversion"/>
  <printOptions horizontalCentered="1"/>
  <pageMargins left="0.39370078740157483" right="0.39370078740157483" top="0.39370078740157483" bottom="0.59055118110236227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2026-06-23T08:38:35Z</cp:lastPrinted>
  <dcterms:created xsi:type="dcterms:W3CDTF">2026-06-22T06:09:50Z</dcterms:created>
  <dcterms:modified xsi:type="dcterms:W3CDTF">2026-06-23T08:39:57Z</dcterms:modified>
</cp:coreProperties>
</file>